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МП Развитие транспортной инфраструктуры\"/>
    </mc:Choice>
  </mc:AlternateContent>
  <xr:revisionPtr revIDLastSave="0" documentId="8_{0A0E31E4-6D25-4FA7-B189-1E3FE70F1510}" xr6:coauthVersionLast="45" xr6:coauthVersionMax="45" xr10:uidLastSave="{00000000-0000-0000-0000-000000000000}"/>
  <bookViews>
    <workbookView xWindow="-120" yWindow="-120" windowWidth="29040" windowHeight="15840" activeTab="1" xr2:uid="{12D5123F-3395-415F-8DD7-E181C8B7D0F7}"/>
  </bookViews>
  <sheets>
    <sheet name="годовой2022" sheetId="1" r:id="rId1"/>
    <sheet name="годово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2" l="1"/>
  <c r="H30" i="2"/>
  <c r="F30" i="2"/>
  <c r="D30" i="2"/>
  <c r="F29" i="2"/>
  <c r="F28" i="2"/>
  <c r="H27" i="2"/>
  <c r="G27" i="2"/>
  <c r="F27" i="2"/>
  <c r="D27" i="2"/>
  <c r="C27" i="2"/>
  <c r="H26" i="2"/>
  <c r="G26" i="2"/>
  <c r="F26" i="2"/>
  <c r="E26" i="2"/>
  <c r="D26" i="2"/>
  <c r="C26" i="2"/>
  <c r="H25" i="2"/>
  <c r="G25" i="2"/>
  <c r="F25" i="2"/>
  <c r="D25" i="2"/>
  <c r="C25" i="2"/>
  <c r="H24" i="2"/>
  <c r="G24" i="2"/>
  <c r="E24" i="2"/>
  <c r="F24" i="2" s="1"/>
  <c r="D24" i="2"/>
  <c r="C24" i="2"/>
  <c r="H23" i="2"/>
  <c r="G23" i="2"/>
  <c r="F23" i="2"/>
  <c r="E23" i="2"/>
  <c r="D23" i="2"/>
  <c r="C23" i="2"/>
  <c r="H22" i="2"/>
  <c r="G22" i="2"/>
  <c r="F22" i="2"/>
  <c r="D22" i="2"/>
  <c r="C22" i="2"/>
  <c r="F14" i="2"/>
  <c r="H10" i="2"/>
  <c r="G10" i="2"/>
  <c r="F10" i="2"/>
  <c r="D10" i="2"/>
  <c r="C10" i="2"/>
  <c r="H9" i="2"/>
  <c r="F9" i="2"/>
  <c r="H7" i="2"/>
  <c r="G7" i="2"/>
  <c r="F7" i="2"/>
  <c r="D7" i="2"/>
  <c r="C7" i="2"/>
  <c r="D22" i="1"/>
  <c r="D21" i="1"/>
  <c r="D20" i="1"/>
  <c r="D19" i="1"/>
  <c r="D18" i="1"/>
  <c r="D17" i="1"/>
  <c r="C15" i="1"/>
  <c r="D15" i="1" s="1"/>
  <c r="B13" i="1"/>
  <c r="D13" i="1" s="1"/>
  <c r="D12" i="1"/>
  <c r="D10" i="1"/>
  <c r="C10" i="1"/>
  <c r="D9" i="1"/>
</calcChain>
</file>

<file path=xl/sharedStrings.xml><?xml version="1.0" encoding="utf-8"?>
<sst xmlns="http://schemas.openxmlformats.org/spreadsheetml/2006/main" count="95" uniqueCount="63">
  <si>
    <t>ГОДОВОЙ ОТЧЕТ</t>
  </si>
  <si>
    <t>ИНФОРМАЦИЯ О РЕЗУЛЬТАТАХ РЕАЛИЗАЦИИ МУНЦИПАЛЬНОЙ ПОДПРОГРАММЫ № 1  "РАЗВИТИЕ ПАССАЖИРСКИХ ПЕРЕВОЗОК НА ТЕРРИТОРИИ МО "ПЕРВОМАЙСКИЙ РАЙОН" НА 2020-2022 ГОДЫ", утвержденной постановлением Администрации Первомайского района от 24.04.2020 № 91</t>
  </si>
  <si>
    <t>муниципальная программа «Развитие транспортной системы в МО "Первомайский район"»</t>
  </si>
  <si>
    <t>наименование МП,</t>
  </si>
  <si>
    <t>Администрация Первомайского района</t>
  </si>
  <si>
    <t>заказчик (координатор)</t>
  </si>
  <si>
    <t>Цель Подпрограммы -  Улучшение качества транспортных услуг, обеспечениенаиболее полного удовлетворения потребности населения и обеспечение равной доступности услуг общественного транспрта населению при оптимальном использовании транспортных средств</t>
  </si>
  <si>
    <t>Показатели целей МП (наименование и единица измерения)</t>
  </si>
  <si>
    <t>План</t>
  </si>
  <si>
    <t>Факт</t>
  </si>
  <si>
    <t>Отклонение (%)</t>
  </si>
  <si>
    <t>Причины отклонения</t>
  </si>
  <si>
    <t>Принимаемые меры по устранению невыполнения</t>
  </si>
  <si>
    <t>Количество рейсов (ед. в год)</t>
  </si>
  <si>
    <t>Перевезено пассажиров транспортом общего пользования (чел.)</t>
  </si>
  <si>
    <t>Показатели задач МП (наименование, единица измерения)</t>
  </si>
  <si>
    <t>Количество направлений  маршрутов (ед.)</t>
  </si>
  <si>
    <t>3 муниципальных, 1 областной</t>
  </si>
  <si>
    <t>Количество субсидируемых муниципальных маршрутов общего пользования (ед.)</t>
  </si>
  <si>
    <t xml:space="preserve">Показатели результатов програмных мероприятий (наименование, единица измерения)  </t>
  </si>
  <si>
    <t>Количество рейсов ед.</t>
  </si>
  <si>
    <t xml:space="preserve">Показатели эффективности (наименование, единица измерения)  </t>
  </si>
  <si>
    <t>Количество перевезенных пассажиров по муниципальному маршруту "Первомайское-Улу-Юл", чел.</t>
  </si>
  <si>
    <t>Количество рейсов по муниципальному маршруту "первомайское-Улу-Юл", ед.</t>
  </si>
  <si>
    <t>Комиссионно принято решение о начале движения с 6 января 2022 года</t>
  </si>
  <si>
    <t>Количество перевезенных пассажиров по муниципальному маршруту "Первомайское-Орехово", чел.</t>
  </si>
  <si>
    <t>Количество рейсов по муниципальному маршруту "первомайское-Орехово", ед.</t>
  </si>
  <si>
    <t>Количество перевезенных пассажиров по муниципальному маршруту "Первомайское-Малиновка", чел.</t>
  </si>
  <si>
    <t>Количество рейсов по муниципальному маршруту "первомайское-Малиновка", ед.</t>
  </si>
  <si>
    <t>Ведущий специалист отдела экономического развития Администрации Первомайского района А.В. Андросова    /   ___________</t>
  </si>
  <si>
    <t>NN</t>
  </si>
  <si>
    <t>Мероприятия программы, направления и источники финансирования</t>
  </si>
  <si>
    <t>Объем ассигнований (тыс. рублей)</t>
  </si>
  <si>
    <t>Достигнутые результаты мероприятий</t>
  </si>
  <si>
    <t>Примечание</t>
  </si>
  <si>
    <t>пп</t>
  </si>
  <si>
    <t>2020 год</t>
  </si>
  <si>
    <t>2021 год</t>
  </si>
  <si>
    <t>2022 год</t>
  </si>
  <si>
    <t>&lt;****&gt;</t>
  </si>
  <si>
    <t>&lt;*****&gt;</t>
  </si>
  <si>
    <t>утверждено</t>
  </si>
  <si>
    <t>исполнено</t>
  </si>
  <si>
    <t>программой</t>
  </si>
  <si>
    <t>Всего, в том числе:</t>
  </si>
  <si>
    <t xml:space="preserve">федеральный бюджет </t>
  </si>
  <si>
    <t xml:space="preserve">областной бюджет   </t>
  </si>
  <si>
    <t xml:space="preserve">местный бюджет     </t>
  </si>
  <si>
    <t xml:space="preserve">внебюджетные       </t>
  </si>
  <si>
    <t xml:space="preserve">источники          </t>
  </si>
  <si>
    <t xml:space="preserve">в том числе по  направлениям:       </t>
  </si>
  <si>
    <t xml:space="preserve">Инвестиции         </t>
  </si>
  <si>
    <t xml:space="preserve">&lt;*&gt;, в том числе:  </t>
  </si>
  <si>
    <t xml:space="preserve">в том числе по  мероприятиям:     </t>
  </si>
  <si>
    <t>РОСТ ТРАНЗИТНОГО ПОТЕНЦИАЛА ТЕРРИТОРИИ</t>
  </si>
  <si>
    <t xml:space="preserve">местные бюджеты    </t>
  </si>
  <si>
    <t xml:space="preserve">внебюджетные    источники       </t>
  </si>
  <si>
    <t>1.1.</t>
  </si>
  <si>
    <t xml:space="preserve">Возмещение части затрат перевозчикам, осуществляющим регулярные пассажирские перевозки по регулируемым тарифамна территории Первомайского района , в том числе:       </t>
  </si>
  <si>
    <t xml:space="preserve">внебюджетные       источники     </t>
  </si>
  <si>
    <t>Ведущий специалист отдела экономического развития Администрации Первомайского района А.В. Андросова /</t>
  </si>
  <si>
    <t>__________________________</t>
  </si>
  <si>
    <r>
      <rPr>
        <b/>
        <sz val="10"/>
        <rFont val="Times New Roman"/>
        <family val="1"/>
        <charset val="204"/>
      </rPr>
      <t>ГОДОВОЙ ОТЧЕТ
О РЕАЛИЗАЦИИ МЕРОПРИЯТИЙ  МУНЦИПАЛЬНОЙ ПОЯДПРОГРАММЫ № 1
по состоянию на 1 января 2023 года
муниципальная программа «РАЗВИТИЕ ТРАНСПОРТНОЙ СИСТЕМЫ В МО "ПЕРВОМАЙСКИЙ РАЙОН" НА 2020-2022 ГОДЫ»
 (название программы)
Администрация Первомайского района
 (заказчик программы)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</si>
</sst>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u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Calibri"/>
      <family val="1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5DFE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1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165" fontId="9" fillId="4" borderId="8" xfId="0" applyNumberFormat="1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 wrapText="1"/>
    </xf>
    <xf numFmtId="165" fontId="9" fillId="4" borderId="8" xfId="0" applyNumberFormat="1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vertical="center" wrapText="1"/>
    </xf>
    <xf numFmtId="165" fontId="8" fillId="5" borderId="8" xfId="0" applyNumberFormat="1" applyFont="1" applyFill="1" applyBorder="1" applyAlignment="1">
      <alignment vertical="center" wrapText="1"/>
    </xf>
    <xf numFmtId="165" fontId="6" fillId="5" borderId="8" xfId="0" applyNumberFormat="1" applyFont="1" applyFill="1" applyBorder="1" applyAlignment="1">
      <alignment vertical="center" wrapText="1"/>
    </xf>
    <xf numFmtId="165" fontId="6" fillId="5" borderId="8" xfId="0" applyNumberFormat="1" applyFont="1" applyFill="1" applyBorder="1" applyAlignment="1">
      <alignment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vertical="center" wrapText="1"/>
    </xf>
    <xf numFmtId="165" fontId="6" fillId="6" borderId="8" xfId="0" applyNumberFormat="1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165" fontId="6" fillId="0" borderId="8" xfId="0" applyNumberFormat="1" applyFont="1" applyBorder="1" applyAlignment="1">
      <alignment vertical="center" wrapText="1"/>
    </xf>
    <xf numFmtId="0" fontId="6" fillId="0" borderId="8" xfId="0" applyFont="1" applyBorder="1" applyAlignment="1">
      <alignment horizontal="left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8;&#1054;&#1053;&#1071;/&#1055;&#1056;&#1054;&#1043;&#1056;&#1040;&#1052;&#1052;&#1040;%202019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1"/>
      <sheetName val="перечень програмных 1"/>
      <sheetName val="обоснование обеспечения 1"/>
      <sheetName val="показатель эффективности 1"/>
      <sheetName val="квартальный"/>
      <sheetName val="годовой2021"/>
      <sheetName val="2021годовой (2)"/>
      <sheetName val="годовой "/>
      <sheetName val="кв"/>
      <sheetName val="2020 годовой"/>
      <sheetName val="паспорт "/>
      <sheetName val="Перечень програмных мероприятий"/>
      <sheetName val="обоснование ресурсного обеспече"/>
      <sheetName val="4 кв"/>
      <sheetName val="годовой 2020"/>
      <sheetName val="паспорт 2"/>
      <sheetName val="перечень програмных 2"/>
      <sheetName val="обоснование ресурсного 2"/>
      <sheetName val="показатель эффективности 2"/>
    </sheetNames>
    <sheetDataSet>
      <sheetData sheetId="0">
        <row r="13">
          <cell r="D13">
            <v>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55">
          <cell r="L55">
            <v>2176.125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14FE-370A-4F58-86DF-73286BE726A4}">
  <sheetPr>
    <tabColor theme="7" tint="0.39997558519241921"/>
    <pageSetUpPr fitToPage="1"/>
  </sheetPr>
  <dimension ref="A1:F24"/>
  <sheetViews>
    <sheetView workbookViewId="0">
      <selection activeCell="C11" sqref="C11"/>
    </sheetView>
  </sheetViews>
  <sheetFormatPr defaultRowHeight="12" x14ac:dyDescent="0.2"/>
  <cols>
    <col min="1" max="1" width="23.7109375" style="2" customWidth="1"/>
    <col min="2" max="2" width="10.140625" style="2" customWidth="1"/>
    <col min="3" max="3" width="13.28515625" style="2" customWidth="1"/>
    <col min="4" max="4" width="12" style="2" customWidth="1"/>
    <col min="5" max="6" width="25" style="2" customWidth="1"/>
    <col min="7" max="16384" width="9.140625" style="2"/>
  </cols>
  <sheetData>
    <row r="1" spans="1:6" ht="17.25" customHeight="1" x14ac:dyDescent="0.2">
      <c r="A1" s="1" t="s">
        <v>0</v>
      </c>
      <c r="B1" s="1"/>
      <c r="C1" s="1"/>
      <c r="D1" s="1"/>
      <c r="E1" s="1"/>
      <c r="F1" s="1"/>
    </row>
    <row r="2" spans="1:6" ht="39.75" customHeight="1" x14ac:dyDescent="0.2">
      <c r="A2" s="3" t="s">
        <v>1</v>
      </c>
      <c r="B2" s="3"/>
      <c r="C2" s="3"/>
      <c r="D2" s="3"/>
      <c r="E2" s="3"/>
      <c r="F2" s="3"/>
    </row>
    <row r="3" spans="1:6" x14ac:dyDescent="0.2">
      <c r="A3" s="4" t="s">
        <v>2</v>
      </c>
      <c r="B3" s="4"/>
      <c r="C3" s="4"/>
      <c r="D3" s="4"/>
      <c r="E3" s="4"/>
      <c r="F3" s="4"/>
    </row>
    <row r="4" spans="1:6" x14ac:dyDescent="0.2">
      <c r="A4" s="5" t="s">
        <v>3</v>
      </c>
      <c r="B4" s="5"/>
      <c r="C4" s="5"/>
      <c r="D4" s="5"/>
      <c r="E4" s="5"/>
      <c r="F4" s="5"/>
    </row>
    <row r="5" spans="1:6" x14ac:dyDescent="0.2">
      <c r="A5" s="4" t="s">
        <v>4</v>
      </c>
      <c r="B5" s="4"/>
      <c r="C5" s="4"/>
      <c r="D5" s="4"/>
      <c r="E5" s="4"/>
      <c r="F5" s="4"/>
    </row>
    <row r="6" spans="1:6" ht="12.75" thickBot="1" x14ac:dyDescent="0.25">
      <c r="A6" s="6" t="s">
        <v>5</v>
      </c>
      <c r="B6" s="6"/>
      <c r="C6" s="6"/>
      <c r="D6" s="6"/>
      <c r="E6" s="6"/>
      <c r="F6" s="6"/>
    </row>
    <row r="7" spans="1:6" ht="39.75" customHeight="1" thickBot="1" x14ac:dyDescent="0.25">
      <c r="A7" s="7" t="s">
        <v>6</v>
      </c>
      <c r="B7" s="7"/>
      <c r="C7" s="7"/>
      <c r="D7" s="7"/>
      <c r="E7" s="7"/>
      <c r="F7" s="7"/>
    </row>
    <row r="8" spans="1:6" ht="36.75" thickBot="1" x14ac:dyDescent="0.25">
      <c r="A8" s="8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</row>
    <row r="9" spans="1:6" ht="41.25" customHeight="1" thickBot="1" x14ac:dyDescent="0.25">
      <c r="A9" s="9" t="s">
        <v>13</v>
      </c>
      <c r="B9" s="10">
        <v>622</v>
      </c>
      <c r="C9" s="10">
        <v>618</v>
      </c>
      <c r="D9" s="11">
        <f t="shared" ref="D9:D13" si="0">(C9*100/B9)-100</f>
        <v>-0.64308681672025614</v>
      </c>
      <c r="E9" s="12"/>
      <c r="F9" s="12"/>
    </row>
    <row r="10" spans="1:6" ht="36.75" thickBot="1" x14ac:dyDescent="0.25">
      <c r="A10" s="9" t="s">
        <v>14</v>
      </c>
      <c r="B10" s="13">
        <v>5076</v>
      </c>
      <c r="C10" s="14">
        <f>C17+C19+C21</f>
        <v>4570</v>
      </c>
      <c r="D10" s="11">
        <f t="shared" si="0"/>
        <v>-9.9684791174152849</v>
      </c>
      <c r="E10" s="15"/>
      <c r="F10" s="15"/>
    </row>
    <row r="11" spans="1:6" ht="36.75" thickBot="1" x14ac:dyDescent="0.25">
      <c r="A11" s="8" t="s">
        <v>15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</row>
    <row r="12" spans="1:6" ht="27.75" customHeight="1" thickBot="1" x14ac:dyDescent="0.25">
      <c r="A12" s="9" t="s">
        <v>16</v>
      </c>
      <c r="B12" s="10">
        <v>4</v>
      </c>
      <c r="C12" s="10">
        <v>4</v>
      </c>
      <c r="D12" s="11">
        <f t="shared" si="0"/>
        <v>0</v>
      </c>
      <c r="E12" s="16" t="s">
        <v>17</v>
      </c>
      <c r="F12" s="16"/>
    </row>
    <row r="13" spans="1:6" ht="40.5" customHeight="1" thickBot="1" x14ac:dyDescent="0.25">
      <c r="A13" s="9" t="s">
        <v>18</v>
      </c>
      <c r="B13" s="10">
        <f>'[1]паспорт 1'!D13</f>
        <v>3</v>
      </c>
      <c r="C13" s="10">
        <v>3</v>
      </c>
      <c r="D13" s="11">
        <f t="shared" si="0"/>
        <v>0</v>
      </c>
      <c r="E13" s="17"/>
      <c r="F13" s="18"/>
    </row>
    <row r="14" spans="1:6" ht="48.75" thickBot="1" x14ac:dyDescent="0.25">
      <c r="A14" s="8" t="s">
        <v>19</v>
      </c>
      <c r="B14" s="8" t="s">
        <v>8</v>
      </c>
      <c r="C14" s="8" t="s">
        <v>9</v>
      </c>
      <c r="D14" s="8" t="s">
        <v>10</v>
      </c>
      <c r="E14" s="8" t="s">
        <v>11</v>
      </c>
      <c r="F14" s="8" t="s">
        <v>12</v>
      </c>
    </row>
    <row r="15" spans="1:6" ht="18" customHeight="1" thickBot="1" x14ac:dyDescent="0.25">
      <c r="A15" s="19" t="s">
        <v>20</v>
      </c>
      <c r="B15" s="20">
        <v>622</v>
      </c>
      <c r="C15" s="20">
        <f>C18+C20+C22</f>
        <v>618</v>
      </c>
      <c r="D15" s="21">
        <f>(C15*100/B15)-100</f>
        <v>-0.64308681672025614</v>
      </c>
      <c r="E15" s="22"/>
      <c r="F15" s="22"/>
    </row>
    <row r="16" spans="1:6" ht="36.75" thickBot="1" x14ac:dyDescent="0.25">
      <c r="A16" s="8" t="s">
        <v>21</v>
      </c>
      <c r="B16" s="8" t="s">
        <v>8</v>
      </c>
      <c r="C16" s="8" t="s">
        <v>9</v>
      </c>
      <c r="D16" s="8" t="s">
        <v>10</v>
      </c>
      <c r="E16" s="8" t="s">
        <v>11</v>
      </c>
      <c r="F16" s="8" t="s">
        <v>12</v>
      </c>
    </row>
    <row r="17" spans="1:6" ht="50.25" customHeight="1" thickBot="1" x14ac:dyDescent="0.25">
      <c r="A17" s="19" t="s">
        <v>22</v>
      </c>
      <c r="B17" s="20">
        <v>3870</v>
      </c>
      <c r="C17" s="20">
        <v>3163</v>
      </c>
      <c r="D17" s="21">
        <f>(C17*100/B17)-100</f>
        <v>-18.268733850129195</v>
      </c>
      <c r="E17" s="22"/>
      <c r="F17" s="22"/>
    </row>
    <row r="18" spans="1:6" ht="36.75" thickBot="1" x14ac:dyDescent="0.25">
      <c r="A18" s="19" t="s">
        <v>23</v>
      </c>
      <c r="B18" s="20">
        <v>208</v>
      </c>
      <c r="C18" s="20">
        <v>204</v>
      </c>
      <c r="D18" s="21">
        <f t="shared" ref="D18:D22" si="1">(C18*100/B18)-100</f>
        <v>-1.9230769230769198</v>
      </c>
      <c r="E18" s="22" t="s">
        <v>24</v>
      </c>
      <c r="F18" s="22"/>
    </row>
    <row r="19" spans="1:6" ht="60.75" thickBot="1" x14ac:dyDescent="0.25">
      <c r="A19" s="19" t="s">
        <v>25</v>
      </c>
      <c r="B19" s="20">
        <v>626</v>
      </c>
      <c r="C19" s="20">
        <v>681</v>
      </c>
      <c r="D19" s="21">
        <f t="shared" si="1"/>
        <v>8.7859424920127793</v>
      </c>
      <c r="E19" s="22"/>
      <c r="F19" s="22"/>
    </row>
    <row r="20" spans="1:6" ht="36.75" thickBot="1" x14ac:dyDescent="0.25">
      <c r="A20" s="19" t="s">
        <v>26</v>
      </c>
      <c r="B20" s="20">
        <v>206</v>
      </c>
      <c r="C20" s="20">
        <v>206</v>
      </c>
      <c r="D20" s="21">
        <f t="shared" si="1"/>
        <v>0</v>
      </c>
      <c r="E20" s="22"/>
      <c r="F20" s="22"/>
    </row>
    <row r="21" spans="1:6" ht="60.75" thickBot="1" x14ac:dyDescent="0.25">
      <c r="A21" s="19" t="s">
        <v>27</v>
      </c>
      <c r="B21" s="20">
        <v>577</v>
      </c>
      <c r="C21" s="20">
        <v>726</v>
      </c>
      <c r="D21" s="21">
        <f t="shared" si="1"/>
        <v>25.823223570190635</v>
      </c>
      <c r="E21" s="22"/>
      <c r="F21" s="22"/>
    </row>
    <row r="22" spans="1:6" ht="48.75" thickBot="1" x14ac:dyDescent="0.25">
      <c r="A22" s="19" t="s">
        <v>28</v>
      </c>
      <c r="B22" s="20">
        <v>208</v>
      </c>
      <c r="C22" s="20">
        <v>208</v>
      </c>
      <c r="D22" s="21">
        <f t="shared" si="1"/>
        <v>0</v>
      </c>
      <c r="E22" s="22" t="s">
        <v>24</v>
      </c>
      <c r="F22" s="22"/>
    </row>
    <row r="24" spans="1:6" ht="12.75" x14ac:dyDescent="0.2">
      <c r="A24" s="23" t="s">
        <v>29</v>
      </c>
    </row>
  </sheetData>
  <mergeCells count="11">
    <mergeCell ref="A7:F7"/>
    <mergeCell ref="E9:E10"/>
    <mergeCell ref="F9:F10"/>
    <mergeCell ref="E12:F12"/>
    <mergeCell ref="E13:F13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330CE-FE79-4954-BA4D-4B035B8636E8}">
  <sheetPr>
    <tabColor theme="7" tint="-0.249977111117893"/>
    <pageSetUpPr fitToPage="1"/>
  </sheetPr>
  <dimension ref="A1:O34"/>
  <sheetViews>
    <sheetView tabSelected="1" zoomScale="85" zoomScaleNormal="85" workbookViewId="0">
      <pane xSplit="1" ySplit="6" topLeftCell="B7" activePane="bottomRight" state="frozen"/>
      <selection activeCell="E28" sqref="E28"/>
      <selection pane="topRight" activeCell="E28" sqref="E28"/>
      <selection pane="bottomLeft" activeCell="E28" sqref="E28"/>
      <selection pane="bottomRight" activeCell="T23" sqref="T23"/>
    </sheetView>
  </sheetViews>
  <sheetFormatPr defaultRowHeight="15" x14ac:dyDescent="0.25"/>
  <cols>
    <col min="1" max="1" width="4.28515625" customWidth="1"/>
    <col min="2" max="2" width="45.85546875" customWidth="1"/>
    <col min="3" max="8" width="10.85546875" customWidth="1"/>
    <col min="9" max="9" width="26.85546875" customWidth="1"/>
  </cols>
  <sheetData>
    <row r="1" spans="1:10" ht="65.25" customHeight="1" x14ac:dyDescent="0.25">
      <c r="A1" s="27" t="s">
        <v>62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4" x14ac:dyDescent="0.25">
      <c r="A2" s="29" t="s">
        <v>30</v>
      </c>
      <c r="B2" s="30" t="s">
        <v>31</v>
      </c>
      <c r="C2" s="30" t="s">
        <v>32</v>
      </c>
      <c r="D2" s="30"/>
      <c r="E2" s="30"/>
      <c r="F2" s="30"/>
      <c r="G2" s="30"/>
      <c r="H2" s="30"/>
      <c r="I2" s="29" t="s">
        <v>33</v>
      </c>
      <c r="J2" s="29" t="s">
        <v>34</v>
      </c>
    </row>
    <row r="3" spans="1:10" x14ac:dyDescent="0.25">
      <c r="A3" s="29" t="s">
        <v>35</v>
      </c>
      <c r="B3" s="30"/>
      <c r="C3" s="30" t="s">
        <v>36</v>
      </c>
      <c r="D3" s="30"/>
      <c r="E3" s="30" t="s">
        <v>37</v>
      </c>
      <c r="F3" s="30"/>
      <c r="G3" s="30" t="s">
        <v>38</v>
      </c>
      <c r="H3" s="30"/>
      <c r="I3" s="29" t="s">
        <v>39</v>
      </c>
      <c r="J3" s="29" t="s">
        <v>40</v>
      </c>
    </row>
    <row r="4" spans="1:10" x14ac:dyDescent="0.25">
      <c r="A4" s="31"/>
      <c r="B4" s="30"/>
      <c r="C4" s="29" t="s">
        <v>41</v>
      </c>
      <c r="D4" s="30" t="s">
        <v>42</v>
      </c>
      <c r="E4" s="29" t="s">
        <v>41</v>
      </c>
      <c r="F4" s="30" t="s">
        <v>42</v>
      </c>
      <c r="G4" s="29" t="s">
        <v>41</v>
      </c>
      <c r="H4" s="30" t="s">
        <v>42</v>
      </c>
      <c r="I4" s="31"/>
      <c r="J4" s="31"/>
    </row>
    <row r="5" spans="1:10" x14ac:dyDescent="0.25">
      <c r="A5" s="31"/>
      <c r="B5" s="30"/>
      <c r="C5" s="29" t="s">
        <v>43</v>
      </c>
      <c r="D5" s="30"/>
      <c r="E5" s="29" t="s">
        <v>43</v>
      </c>
      <c r="F5" s="30"/>
      <c r="G5" s="29" t="s">
        <v>43</v>
      </c>
      <c r="H5" s="30"/>
      <c r="I5" s="31"/>
      <c r="J5" s="31"/>
    </row>
    <row r="6" spans="1:10" x14ac:dyDescent="0.25">
      <c r="A6" s="30"/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11</v>
      </c>
      <c r="J6" s="29">
        <v>12</v>
      </c>
    </row>
    <row r="7" spans="1:10" x14ac:dyDescent="0.25">
      <c r="A7" s="30"/>
      <c r="B7" s="32" t="s">
        <v>44</v>
      </c>
      <c r="C7" s="33">
        <f>C8+C9+C10+C11</f>
        <v>2379.6999999999998</v>
      </c>
      <c r="D7" s="33">
        <f t="shared" ref="D7:H7" si="0">D8+D9+D10+D11</f>
        <v>2176.125</v>
      </c>
      <c r="E7" s="33">
        <v>2079</v>
      </c>
      <c r="F7" s="33">
        <f>E7</f>
        <v>2079</v>
      </c>
      <c r="G7" s="33">
        <f t="shared" si="0"/>
        <v>2378.3485000000001</v>
      </c>
      <c r="H7" s="33">
        <f t="shared" si="0"/>
        <v>4756.6970000000001</v>
      </c>
      <c r="I7" s="34"/>
      <c r="J7" s="34"/>
    </row>
    <row r="8" spans="1:10" x14ac:dyDescent="0.25">
      <c r="A8" s="30"/>
      <c r="B8" s="32" t="s">
        <v>45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4"/>
      <c r="J8" s="34"/>
    </row>
    <row r="9" spans="1:10" x14ac:dyDescent="0.25">
      <c r="A9" s="30"/>
      <c r="B9" s="32" t="s">
        <v>46</v>
      </c>
      <c r="C9" s="33">
        <v>0</v>
      </c>
      <c r="D9" s="33">
        <v>0</v>
      </c>
      <c r="E9" s="33">
        <v>0</v>
      </c>
      <c r="F9" s="33">
        <f t="shared" ref="F9:H9" si="1">F25</f>
        <v>2079</v>
      </c>
      <c r="G9" s="33">
        <v>0</v>
      </c>
      <c r="H9" s="33">
        <f t="shared" si="1"/>
        <v>2378.3485000000001</v>
      </c>
      <c r="I9" s="34"/>
      <c r="J9" s="34"/>
    </row>
    <row r="10" spans="1:10" x14ac:dyDescent="0.25">
      <c r="A10" s="30"/>
      <c r="B10" s="32" t="s">
        <v>47</v>
      </c>
      <c r="C10" s="33">
        <f>C25</f>
        <v>2379.6999999999998</v>
      </c>
      <c r="D10" s="33">
        <f t="shared" ref="D10:H10" si="2">D25</f>
        <v>2176.125</v>
      </c>
      <c r="E10" s="33">
        <v>2079</v>
      </c>
      <c r="F10" s="33">
        <f t="shared" si="2"/>
        <v>2079</v>
      </c>
      <c r="G10" s="33">
        <f t="shared" si="2"/>
        <v>2378.3485000000001</v>
      </c>
      <c r="H10" s="33">
        <f t="shared" si="2"/>
        <v>2378.3485000000001</v>
      </c>
      <c r="I10" s="34"/>
      <c r="J10" s="34"/>
    </row>
    <row r="11" spans="1:10" ht="12.75" customHeight="1" x14ac:dyDescent="0.25">
      <c r="A11" s="30"/>
      <c r="B11" s="32" t="s">
        <v>48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4"/>
      <c r="J11" s="34"/>
    </row>
    <row r="12" spans="1:10" x14ac:dyDescent="0.25">
      <c r="A12" s="30"/>
      <c r="B12" s="32" t="s">
        <v>49</v>
      </c>
      <c r="C12" s="35"/>
      <c r="D12" s="35"/>
      <c r="E12" s="35"/>
      <c r="F12" s="35"/>
      <c r="G12" s="35"/>
      <c r="H12" s="35"/>
      <c r="I12" s="34"/>
      <c r="J12" s="34"/>
    </row>
    <row r="13" spans="1:10" x14ac:dyDescent="0.25">
      <c r="A13" s="30"/>
      <c r="B13" s="32" t="s">
        <v>50</v>
      </c>
      <c r="C13" s="33"/>
      <c r="D13" s="33"/>
      <c r="E13" s="33"/>
      <c r="F13" s="33"/>
      <c r="G13" s="33"/>
      <c r="H13" s="33"/>
      <c r="I13" s="34"/>
      <c r="J13" s="34"/>
    </row>
    <row r="14" spans="1:10" x14ac:dyDescent="0.25">
      <c r="A14" s="36"/>
      <c r="B14" s="37" t="s">
        <v>51</v>
      </c>
      <c r="C14" s="38">
        <v>0</v>
      </c>
      <c r="D14" s="38">
        <v>0</v>
      </c>
      <c r="E14" s="38">
        <v>0</v>
      </c>
      <c r="F14" s="38">
        <f>E14</f>
        <v>0</v>
      </c>
      <c r="G14" s="38">
        <v>0</v>
      </c>
      <c r="H14" s="38">
        <v>0</v>
      </c>
      <c r="I14" s="36"/>
      <c r="J14" s="36"/>
    </row>
    <row r="15" spans="1:10" ht="25.5" customHeight="1" x14ac:dyDescent="0.25">
      <c r="A15" s="36"/>
      <c r="B15" s="37" t="s">
        <v>52</v>
      </c>
      <c r="C15" s="38"/>
      <c r="D15" s="38"/>
      <c r="E15" s="38"/>
      <c r="F15" s="38"/>
      <c r="G15" s="38"/>
      <c r="H15" s="38"/>
      <c r="I15" s="36"/>
      <c r="J15" s="36"/>
    </row>
    <row r="16" spans="1:10" x14ac:dyDescent="0.25">
      <c r="A16" s="36"/>
      <c r="B16" s="37" t="s">
        <v>45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6"/>
      <c r="J16" s="36"/>
    </row>
    <row r="17" spans="1:15" x14ac:dyDescent="0.25">
      <c r="A17" s="36"/>
      <c r="B17" s="37" t="s">
        <v>46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6"/>
      <c r="J17" s="36"/>
    </row>
    <row r="18" spans="1:15" x14ac:dyDescent="0.25">
      <c r="A18" s="36"/>
      <c r="B18" s="37" t="s">
        <v>47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6"/>
      <c r="J18" s="36"/>
    </row>
    <row r="19" spans="1:15" x14ac:dyDescent="0.25">
      <c r="A19" s="36"/>
      <c r="B19" s="37" t="s">
        <v>48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36"/>
      <c r="J19" s="36"/>
    </row>
    <row r="20" spans="1:15" x14ac:dyDescent="0.25">
      <c r="A20" s="36"/>
      <c r="B20" s="37" t="s">
        <v>49</v>
      </c>
      <c r="C20" s="40"/>
      <c r="D20" s="40"/>
      <c r="E20" s="40"/>
      <c r="F20" s="40"/>
      <c r="G20" s="40"/>
      <c r="H20" s="40"/>
      <c r="I20" s="36"/>
      <c r="J20" s="36"/>
    </row>
    <row r="21" spans="1:15" x14ac:dyDescent="0.25">
      <c r="A21" s="36"/>
      <c r="B21" s="37" t="s">
        <v>53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6"/>
      <c r="J21" s="36"/>
    </row>
    <row r="22" spans="1:15" x14ac:dyDescent="0.25">
      <c r="A22" s="41">
        <v>1</v>
      </c>
      <c r="B22" s="42" t="s">
        <v>54</v>
      </c>
      <c r="C22" s="43">
        <f>C27</f>
        <v>2379.6999999999998</v>
      </c>
      <c r="D22" s="43">
        <f>D27</f>
        <v>2176.125</v>
      </c>
      <c r="E22" s="43">
        <v>2079</v>
      </c>
      <c r="F22" s="43">
        <f>E22</f>
        <v>2079</v>
      </c>
      <c r="G22" s="43">
        <f>G27</f>
        <v>2378.3485000000001</v>
      </c>
      <c r="H22" s="43">
        <f t="shared" ref="H22" si="3">H27</f>
        <v>2378.3485000000001</v>
      </c>
      <c r="I22" s="41"/>
      <c r="J22" s="41"/>
    </row>
    <row r="23" spans="1:15" x14ac:dyDescent="0.25">
      <c r="A23" s="41"/>
      <c r="B23" s="42" t="s">
        <v>45</v>
      </c>
      <c r="C23" s="43">
        <f>C28</f>
        <v>0</v>
      </c>
      <c r="D23" s="43">
        <f t="shared" ref="D23:H26" si="4">D28</f>
        <v>0</v>
      </c>
      <c r="E23" s="43">
        <f t="shared" si="4"/>
        <v>0</v>
      </c>
      <c r="F23" s="43">
        <f t="shared" ref="F23:F25" si="5">E23</f>
        <v>0</v>
      </c>
      <c r="G23" s="43">
        <f t="shared" si="4"/>
        <v>0</v>
      </c>
      <c r="H23" s="43">
        <f t="shared" si="4"/>
        <v>0</v>
      </c>
      <c r="I23" s="41"/>
      <c r="J23" s="41"/>
    </row>
    <row r="24" spans="1:15" x14ac:dyDescent="0.25">
      <c r="A24" s="41"/>
      <c r="B24" s="42" t="s">
        <v>46</v>
      </c>
      <c r="C24" s="43">
        <f>C29</f>
        <v>0</v>
      </c>
      <c r="D24" s="43">
        <f t="shared" si="4"/>
        <v>0</v>
      </c>
      <c r="E24" s="43">
        <f t="shared" si="4"/>
        <v>0</v>
      </c>
      <c r="F24" s="43">
        <f t="shared" si="5"/>
        <v>0</v>
      </c>
      <c r="G24" s="43">
        <f t="shared" si="4"/>
        <v>0</v>
      </c>
      <c r="H24" s="43">
        <f t="shared" si="4"/>
        <v>0</v>
      </c>
      <c r="I24" s="41"/>
      <c r="J24" s="41"/>
      <c r="O24" s="48"/>
    </row>
    <row r="25" spans="1:15" x14ac:dyDescent="0.25">
      <c r="A25" s="41"/>
      <c r="B25" s="42" t="s">
        <v>55</v>
      </c>
      <c r="C25" s="43">
        <f>C30</f>
        <v>2379.6999999999998</v>
      </c>
      <c r="D25" s="43">
        <f t="shared" si="4"/>
        <v>2176.125</v>
      </c>
      <c r="E25" s="43">
        <v>2079</v>
      </c>
      <c r="F25" s="43">
        <f t="shared" si="5"/>
        <v>2079</v>
      </c>
      <c r="G25" s="43">
        <f t="shared" si="4"/>
        <v>2378.3485000000001</v>
      </c>
      <c r="H25" s="43">
        <f t="shared" si="4"/>
        <v>2378.3485000000001</v>
      </c>
      <c r="I25" s="41"/>
      <c r="J25" s="41"/>
    </row>
    <row r="26" spans="1:15" x14ac:dyDescent="0.25">
      <c r="A26" s="41"/>
      <c r="B26" s="42" t="s">
        <v>56</v>
      </c>
      <c r="C26" s="43">
        <f>C31</f>
        <v>0</v>
      </c>
      <c r="D26" s="43">
        <f t="shared" si="4"/>
        <v>0</v>
      </c>
      <c r="E26" s="43">
        <f t="shared" si="4"/>
        <v>0</v>
      </c>
      <c r="F26" s="43">
        <f t="shared" si="4"/>
        <v>0</v>
      </c>
      <c r="G26" s="43">
        <f t="shared" si="4"/>
        <v>0</v>
      </c>
      <c r="H26" s="43">
        <f t="shared" si="4"/>
        <v>0</v>
      </c>
      <c r="I26" s="41"/>
      <c r="J26" s="41"/>
    </row>
    <row r="27" spans="1:15" ht="48" x14ac:dyDescent="0.25">
      <c r="A27" s="44" t="s">
        <v>57</v>
      </c>
      <c r="B27" s="45" t="s">
        <v>58</v>
      </c>
      <c r="C27" s="46">
        <f>C28+C29+C30+C31</f>
        <v>2379.6999999999998</v>
      </c>
      <c r="D27" s="46">
        <f t="shared" ref="D27:H27" si="6">D28+D29+D30+D31</f>
        <v>2176.125</v>
      </c>
      <c r="E27" s="46">
        <v>2079</v>
      </c>
      <c r="F27" s="46">
        <f>E27</f>
        <v>2079</v>
      </c>
      <c r="G27" s="46">
        <f t="shared" si="6"/>
        <v>2378.3485000000001</v>
      </c>
      <c r="H27" s="46">
        <f t="shared" si="6"/>
        <v>2378.3485000000001</v>
      </c>
      <c r="I27" s="47"/>
      <c r="J27" s="44"/>
    </row>
    <row r="28" spans="1:15" x14ac:dyDescent="0.25">
      <c r="A28" s="44"/>
      <c r="B28" s="45" t="s">
        <v>45</v>
      </c>
      <c r="C28" s="46">
        <v>0</v>
      </c>
      <c r="D28" s="46">
        <v>0</v>
      </c>
      <c r="E28" s="46">
        <v>0</v>
      </c>
      <c r="F28" s="46">
        <f t="shared" ref="F28:F31" si="7">E28</f>
        <v>0</v>
      </c>
      <c r="G28" s="46">
        <v>0</v>
      </c>
      <c r="H28" s="46">
        <v>0</v>
      </c>
      <c r="I28" s="47"/>
      <c r="J28" s="44"/>
    </row>
    <row r="29" spans="1:15" x14ac:dyDescent="0.25">
      <c r="A29" s="44"/>
      <c r="B29" s="45" t="s">
        <v>46</v>
      </c>
      <c r="C29" s="46">
        <v>0</v>
      </c>
      <c r="D29" s="46">
        <v>0</v>
      </c>
      <c r="E29" s="46">
        <v>0</v>
      </c>
      <c r="F29" s="46">
        <f t="shared" si="7"/>
        <v>0</v>
      </c>
      <c r="G29" s="46">
        <v>0</v>
      </c>
      <c r="H29" s="46">
        <v>0</v>
      </c>
      <c r="I29" s="47"/>
      <c r="J29" s="44"/>
    </row>
    <row r="30" spans="1:15" x14ac:dyDescent="0.25">
      <c r="A30" s="44"/>
      <c r="B30" s="45" t="s">
        <v>55</v>
      </c>
      <c r="C30" s="46">
        <v>2379.6999999999998</v>
      </c>
      <c r="D30" s="46">
        <f>[1]кв!L55</f>
        <v>2176.125</v>
      </c>
      <c r="E30" s="46">
        <v>2079</v>
      </c>
      <c r="F30" s="46">
        <f t="shared" si="7"/>
        <v>2079</v>
      </c>
      <c r="G30" s="46">
        <v>2378.3485000000001</v>
      </c>
      <c r="H30" s="46">
        <f>G30</f>
        <v>2378.3485000000001</v>
      </c>
      <c r="I30" s="47"/>
      <c r="J30" s="44"/>
    </row>
    <row r="31" spans="1:15" x14ac:dyDescent="0.25">
      <c r="A31" s="44"/>
      <c r="B31" s="45" t="s">
        <v>59</v>
      </c>
      <c r="C31" s="46">
        <v>0</v>
      </c>
      <c r="D31" s="46">
        <v>0</v>
      </c>
      <c r="E31" s="46">
        <v>0</v>
      </c>
      <c r="F31" s="46">
        <f t="shared" si="7"/>
        <v>0</v>
      </c>
      <c r="G31" s="46">
        <v>0</v>
      </c>
      <c r="H31" s="46">
        <v>0</v>
      </c>
      <c r="I31" s="47"/>
      <c r="J31" s="44"/>
    </row>
    <row r="32" spans="1:15" x14ac:dyDescent="0.25">
      <c r="E32" s="24"/>
      <c r="F32" s="24"/>
    </row>
    <row r="33" spans="2:9" x14ac:dyDescent="0.25">
      <c r="E33" s="24"/>
      <c r="F33" s="24"/>
    </row>
    <row r="34" spans="2:9" x14ac:dyDescent="0.25">
      <c r="B34" s="25"/>
      <c r="E34" s="24"/>
      <c r="F34" s="24"/>
      <c r="H34" s="26" t="s">
        <v>60</v>
      </c>
      <c r="I34" t="s">
        <v>61</v>
      </c>
    </row>
  </sheetData>
  <mergeCells count="39">
    <mergeCell ref="A22:A26"/>
    <mergeCell ref="I22:I26"/>
    <mergeCell ref="J22:J26"/>
    <mergeCell ref="A27:A31"/>
    <mergeCell ref="I27:I31"/>
    <mergeCell ref="J27:J31"/>
    <mergeCell ref="H14:H15"/>
    <mergeCell ref="I14:I21"/>
    <mergeCell ref="J14:J21"/>
    <mergeCell ref="C19:C20"/>
    <mergeCell ref="D19:D20"/>
    <mergeCell ref="E19:E20"/>
    <mergeCell ref="F19:F20"/>
    <mergeCell ref="G19:G20"/>
    <mergeCell ref="H19:H20"/>
    <mergeCell ref="A14:A21"/>
    <mergeCell ref="C14:C15"/>
    <mergeCell ref="D14:D15"/>
    <mergeCell ref="E14:E15"/>
    <mergeCell ref="F14:F15"/>
    <mergeCell ref="G14:G15"/>
    <mergeCell ref="A6:A13"/>
    <mergeCell ref="I7:I13"/>
    <mergeCell ref="J7:J13"/>
    <mergeCell ref="C11:C12"/>
    <mergeCell ref="D11:D12"/>
    <mergeCell ref="E11:E12"/>
    <mergeCell ref="F11:F12"/>
    <mergeCell ref="G11:G12"/>
    <mergeCell ref="H11:H12"/>
    <mergeCell ref="A1:J1"/>
    <mergeCell ref="B2:B5"/>
    <mergeCell ref="C2:H2"/>
    <mergeCell ref="C3:D3"/>
    <mergeCell ref="E3:F3"/>
    <mergeCell ref="G3:H3"/>
    <mergeCell ref="D4:D5"/>
    <mergeCell ref="F4:F5"/>
    <mergeCell ref="H4:H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годовой2022</vt:lpstr>
      <vt:lpstr>годовой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2023-02-27T09:10:28Z</dcterms:created>
  <dcterms:modified xsi:type="dcterms:W3CDTF">2023-02-27T09:12:31Z</dcterms:modified>
</cp:coreProperties>
</file>